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5 Закон КК от 24-11-2017 № 159\"/>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12(1)'!$R$10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12(1)'!$R$11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12(1)'!$A$1:$AH$27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F25" i="11" l="1"/>
  <c r="G25" i="11"/>
  <c r="H25" i="11"/>
  <c r="I25" i="11"/>
  <c r="I26" i="11" s="1"/>
  <c r="J25" i="11"/>
  <c r="K25" i="11"/>
  <c r="L25" i="11"/>
  <c r="M25" i="11"/>
  <c r="M26" i="11" s="1"/>
  <c r="N25" i="11"/>
  <c r="O25" i="11"/>
  <c r="P25" i="11"/>
  <c r="P26" i="11" s="1"/>
  <c r="Q25" i="11"/>
  <c r="Q26" i="11" s="1"/>
  <c r="R25" i="11"/>
  <c r="S25" i="11"/>
  <c r="T25" i="11"/>
  <c r="T26" i="11" s="1"/>
  <c r="U25" i="11"/>
  <c r="U26" i="11" s="1"/>
  <c r="V25" i="11"/>
  <c r="W25" i="11"/>
  <c r="X25" i="11"/>
  <c r="X26" i="11" s="1"/>
  <c r="Y25" i="11"/>
  <c r="Y26" i="11" s="1"/>
  <c r="Z25" i="11"/>
  <c r="AA25" i="11"/>
  <c r="AB25" i="11"/>
  <c r="AB26" i="11" s="1"/>
  <c r="AC25" i="11"/>
  <c r="AC26" i="11" s="1"/>
  <c r="AD25" i="11"/>
  <c r="AE25" i="11"/>
  <c r="AF25" i="11"/>
  <c r="AF26" i="11" s="1"/>
  <c r="AG25" i="11"/>
  <c r="AG26" i="11" s="1"/>
  <c r="AH25" i="11"/>
  <c r="F26" i="11"/>
  <c r="G26" i="11"/>
  <c r="H26" i="11"/>
  <c r="J26" i="11"/>
  <c r="K26" i="11"/>
  <c r="L26" i="11"/>
  <c r="N26" i="11"/>
  <c r="O26" i="11"/>
  <c r="R26" i="11"/>
  <c r="S26" i="11"/>
  <c r="V26" i="11"/>
  <c r="W26" i="11"/>
  <c r="Z26" i="11"/>
  <c r="AA26" i="11"/>
  <c r="AD26" i="11"/>
  <c r="AE26" i="11"/>
  <c r="AH26" i="11"/>
  <c r="E25" i="11"/>
  <c r="E26" i="11" s="1"/>
  <c r="C26" i="11"/>
  <c r="C18" i="11"/>
  <c r="C19" i="11"/>
  <c r="C20" i="11"/>
  <c r="C21" i="11"/>
  <c r="C22" i="11"/>
  <c r="C23" i="11"/>
  <c r="C24" i="11"/>
  <c r="C25" i="1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R12" i="11"/>
  <c r="R11" i="11"/>
  <c r="R10" i="11"/>
  <c r="R5" i="11"/>
  <c r="R4" i="11"/>
</calcChain>
</file>

<file path=xl/sharedStrings.xml><?xml version="1.0" encoding="utf-8"?>
<sst xmlns="http://schemas.openxmlformats.org/spreadsheetml/2006/main" count="59" uniqueCount="54">
  <si>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</si>
  <si>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</si>
  <si>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</si>
  <si>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</si>
  <si>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</si>
  <si>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</si>
  <si>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</si>
  <si>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</si>
  <si>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</si>
  <si>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</si>
  <si>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</si>
  <si>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</si>
  <si>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</si>
  <si>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</si>
  <si>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</si>
  <si>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</si>
  <si>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</si>
  <si>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</si>
  <si>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</si>
  <si>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</si>
  <si>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</si>
  <si>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</si>
  <si>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</si>
  <si>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01.01.2017</t>
  </si>
  <si>
    <t>от 29.11.2016 № 30</t>
  </si>
  <si>
    <t>1</t>
  </si>
  <si>
    <t>2</t>
  </si>
  <si>
    <t>3</t>
  </si>
  <si>
    <t>4</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</si>
  <si>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</si>
  <si>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</si>
  <si>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</si>
  <si>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</si>
  <si>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6</t>
  </si>
  <si>
    <t>7</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</si>
  <si>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</si>
  <si>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</si>
  <si>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Министерство транспорта и дорожного строительства Камчатского края</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</si>
  <si>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</si>
  <si>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</si>
  <si>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</si>
  <si>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</si>
  <si>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</si>
  <si>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</si>
  <si>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Министерство имущественных и земельных отношений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</si>
  <si>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</si>
  <si>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1810140070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</si>
  <si>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</si>
  <si>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</si>
  <si>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</si>
  <si>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Расходы за счет средств краевого бюджета</t>
  </si>
  <si>
    <t>Приложение 13</t>
  </si>
  <si>
    <r>
      <t>"Приложение 13</t>
    </r>
    <r>
      <rPr>
        <sz val="18"/>
        <rFont val="Calibri"/>
        <family val="2"/>
        <charset val="204"/>
      </rPr>
      <t>¹</t>
    </r>
  </si>
  <si>
    <t>от 24.11.2017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</si>
</sst>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65">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9" xfId="0" applyNumberFormat="1" applyFont="1" applyFill="1" applyBorder="1" applyAlignment="1">
      <alignment horizontal="center" vertical="center" shrinkToFit="1"/>
    </xf>
    <xf numFmtId="49" fontId="8" fillId="0" borderId="9" xfId="0" applyNumberFormat="1" applyFont="1" applyFill="1" applyBorder="1" applyAlignment="1">
      <alignment horizontal="left" vertical="center" wrapText="1" shrinkToFit="1"/>
    </xf>
    <xf numFmtId="49" fontId="8" fillId="2" borderId="9" xfId="0" applyNumberFormat="1" applyFont="1" applyFill="1" applyBorder="1" applyAlignment="1">
      <alignment horizontal="center" vertical="center" wrapText="1" shrinkToFit="1"/>
    </xf>
    <xf numFmtId="166" fontId="8" fillId="3" borderId="9" xfId="0" applyNumberFormat="1" applyFont="1" applyFill="1" applyBorder="1" applyAlignment="1">
      <alignment horizontal="right" vertical="center" shrinkToFit="1"/>
    </xf>
    <xf numFmtId="166" fontId="8" fillId="0" borderId="9" xfId="0" applyNumberFormat="1" applyFont="1" applyFill="1" applyBorder="1" applyAlignment="1">
      <alignment horizontal="right" vertical="center" shrinkToFit="1"/>
    </xf>
    <xf numFmtId="166" fontId="7"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57"/>
  <sheetViews>
    <sheetView tabSelected="1" view="pageBreakPreview" topLeftCell="M1" zoomScale="50" zoomScaleNormal="70" zoomScaleSheetLayoutView="50" workbookViewId="0">
      <selection activeCell="R7" sqref="R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7"/>
    <col min="36" max="16384" width="9.140625" style="1"/>
  </cols>
  <sheetData>
    <row r="1" spans="1:47" ht="23.25" x14ac:dyDescent="0.35">
      <c r="A1" s="45">
        <f>YEAR(Date)</f>
        <v>2017</v>
      </c>
      <c r="R1" s="11" t="s">
        <v>51</v>
      </c>
    </row>
    <row r="2" spans="1:47" ht="23.25" x14ac:dyDescent="0.35">
      <c r="A2" s="44" t="s">
        <v>24</v>
      </c>
      <c r="R2" s="11" t="s">
        <v>12</v>
      </c>
    </row>
    <row r="3" spans="1:47" ht="23.25" x14ac:dyDescent="0.35">
      <c r="A3" s="46" t="s">
        <v>23</v>
      </c>
      <c r="R3" s="11" t="s">
        <v>21</v>
      </c>
    </row>
    <row r="4" spans="1:47" ht="23.25" x14ac:dyDescent="0.35">
      <c r="R4" s="11" t="str">
        <f>CONCATENATE("""О краевом бюджете на ",Year," год")</f>
        <v>"О краевом бюджете на 2017 год</v>
      </c>
    </row>
    <row r="5" spans="1:47" ht="23.25" x14ac:dyDescent="0.35">
      <c r="R5" s="11" t="str">
        <f>CONCATENATE("и на плановый период ",Year+1," и ",Year+2," годов""")</f>
        <v>и на плановый период 2018 и 2019 годов"</v>
      </c>
    </row>
    <row r="6" spans="1:47" ht="23.25" x14ac:dyDescent="0.35">
      <c r="R6" s="11" t="s">
        <v>53</v>
      </c>
    </row>
    <row r="8" spans="1:47" ht="23.25" x14ac:dyDescent="0.35">
      <c r="A8" s="10"/>
      <c r="B8" s="7"/>
      <c r="C8" s="7"/>
      <c r="D8" s="7"/>
      <c r="E8" s="2"/>
      <c r="F8" s="2"/>
      <c r="G8" s="2"/>
      <c r="H8" s="2"/>
      <c r="I8" s="2"/>
      <c r="J8" s="2"/>
      <c r="K8" s="2"/>
      <c r="L8" s="2"/>
      <c r="M8" s="2"/>
      <c r="N8" s="2"/>
      <c r="O8" s="2"/>
      <c r="Q8" s="2"/>
      <c r="R8" s="11" t="s">
        <v>52</v>
      </c>
      <c r="S8" s="2"/>
      <c r="T8" s="2"/>
      <c r="U8" s="3"/>
      <c r="W8" s="3"/>
      <c r="X8" s="3"/>
      <c r="AC8" s="2"/>
      <c r="AD8" s="2"/>
      <c r="AE8" s="2"/>
      <c r="AI8" s="24"/>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11" t="s">
        <v>12</v>
      </c>
      <c r="S9" s="2"/>
      <c r="T9" s="2"/>
      <c r="U9" s="3"/>
      <c r="W9" s="3"/>
      <c r="X9" s="3"/>
      <c r="AC9" s="2"/>
      <c r="AD9" s="2"/>
      <c r="AE9" s="2"/>
      <c r="AI9" s="24"/>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11" t="str">
        <f>CONCATENATE("""О краевом бюджете на ",Year," год ")</f>
        <v xml:space="preserve">"О краевом бюджете на 2017 год </v>
      </c>
      <c r="S10" s="2"/>
      <c r="T10" s="2"/>
      <c r="U10" s="3"/>
      <c r="W10" s="3"/>
      <c r="X10" s="3"/>
      <c r="AC10" s="2"/>
      <c r="AD10" s="2"/>
      <c r="AE10" s="2"/>
      <c r="AI10" s="24"/>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11" t="str">
        <f>CONCATENATE("и на плановый период ",Year+1," и ",Year+2," годов""")</f>
        <v>и на плановый период 2018 и 2019 годов"</v>
      </c>
      <c r="S11" s="2"/>
      <c r="T11" s="2"/>
      <c r="U11" s="3"/>
      <c r="W11" s="3"/>
      <c r="X11" s="3"/>
      <c r="AC11" s="2"/>
      <c r="AD11" s="2"/>
      <c r="AE11" s="2"/>
      <c r="AI11" s="24"/>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11" t="str">
        <f>Law</f>
        <v>от 29.11.2016 № 30</v>
      </c>
      <c r="S12" s="2"/>
      <c r="T12" s="2"/>
      <c r="U12" s="3"/>
      <c r="W12" s="3"/>
      <c r="X12" s="3"/>
      <c r="AC12" s="2"/>
      <c r="AD12" s="2"/>
      <c r="AE12" s="2"/>
      <c r="AI12" s="24"/>
      <c r="AJ12" s="2"/>
      <c r="AK12" s="2"/>
      <c r="AL12" s="2"/>
      <c r="AM12" s="2"/>
      <c r="AN12" s="2"/>
      <c r="AO12" s="2"/>
      <c r="AP12" s="2"/>
      <c r="AQ12" s="2"/>
      <c r="AR12" s="2"/>
      <c r="AS12" s="2"/>
      <c r="AT12" s="2"/>
      <c r="AU12" s="2"/>
    </row>
    <row r="13" spans="1:47" ht="42" customHeight="1" x14ac:dyDescent="0.3">
      <c r="A13" s="47"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2018 и 2019 годов</v>
      </c>
      <c r="B13" s="47"/>
      <c r="C13" s="47"/>
      <c r="D13" s="47"/>
      <c r="E13" s="47"/>
      <c r="F13" s="47"/>
      <c r="G13" s="47"/>
      <c r="H13" s="47"/>
      <c r="I13" s="47"/>
      <c r="J13" s="47"/>
      <c r="K13" s="47"/>
      <c r="L13" s="47"/>
      <c r="M13" s="47"/>
      <c r="N13" s="47"/>
      <c r="O13" s="47"/>
      <c r="P13" s="47"/>
      <c r="Q13" s="47"/>
      <c r="R13" s="47"/>
      <c r="S13" s="47"/>
      <c r="T13" s="47"/>
      <c r="U13" s="47"/>
      <c r="V13" s="47"/>
      <c r="W13" s="13"/>
      <c r="X13" s="13"/>
      <c r="Y13" s="13"/>
      <c r="Z13" s="14"/>
      <c r="AA13" s="14"/>
      <c r="AB13" s="14"/>
      <c r="AC13" s="13"/>
      <c r="AD13" s="13"/>
      <c r="AE13" s="13"/>
      <c r="AG13" s="15"/>
      <c r="AH13" s="2"/>
      <c r="AI13" s="24"/>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12" t="s">
        <v>13</v>
      </c>
      <c r="S14" s="4"/>
      <c r="T14" s="4"/>
      <c r="U14" s="4"/>
      <c r="W14" s="6"/>
      <c r="X14" s="6"/>
      <c r="AC14" s="4"/>
      <c r="AD14" s="6"/>
      <c r="AE14" s="6"/>
      <c r="AI14" s="24"/>
      <c r="AJ14" s="2"/>
      <c r="AK14" s="2"/>
      <c r="AL14" s="2"/>
      <c r="AM14" s="2"/>
      <c r="AN14" s="2"/>
      <c r="AO14" s="2"/>
      <c r="AP14" s="2"/>
      <c r="AQ14" s="2"/>
      <c r="AR14" s="2"/>
      <c r="AS14" s="2"/>
      <c r="AT14" s="2"/>
      <c r="AU14" s="2"/>
    </row>
    <row r="15" spans="1:47" s="19" customFormat="1" ht="70.5" customHeight="1" x14ac:dyDescent="0.2">
      <c r="A15" s="56" t="s">
        <v>17</v>
      </c>
      <c r="B15" s="64" t="s">
        <v>14</v>
      </c>
      <c r="C15" s="64" t="s">
        <v>15</v>
      </c>
      <c r="D15" s="64" t="s">
        <v>16</v>
      </c>
      <c r="E15" s="58" t="s">
        <v>20</v>
      </c>
      <c r="F15" s="59"/>
      <c r="G15" s="60" t="s">
        <v>0</v>
      </c>
      <c r="H15" s="61"/>
      <c r="I15" s="48" t="s">
        <v>1</v>
      </c>
      <c r="J15" s="49"/>
      <c r="K15" s="62" t="s">
        <v>18</v>
      </c>
      <c r="L15" s="63"/>
      <c r="M15" s="50" t="s">
        <v>2</v>
      </c>
      <c r="N15" s="51"/>
      <c r="O15" s="48" t="s">
        <v>3</v>
      </c>
      <c r="P15" s="49"/>
      <c r="Q15" s="48" t="s">
        <v>4</v>
      </c>
      <c r="R15" s="49"/>
      <c r="S15" s="54" t="s">
        <v>5</v>
      </c>
      <c r="T15" s="55"/>
      <c r="U15" s="54" t="s">
        <v>6</v>
      </c>
      <c r="V15" s="55"/>
      <c r="W15" s="54" t="s">
        <v>11</v>
      </c>
      <c r="X15" s="55"/>
      <c r="Y15" s="54" t="s">
        <v>7</v>
      </c>
      <c r="Z15" s="55"/>
      <c r="AA15" s="54" t="s">
        <v>8</v>
      </c>
      <c r="AB15" s="55"/>
      <c r="AC15" s="54" t="s">
        <v>9</v>
      </c>
      <c r="AD15" s="55"/>
      <c r="AE15" s="54" t="s">
        <v>10</v>
      </c>
      <c r="AF15" s="55"/>
      <c r="AG15" s="52" t="s">
        <v>19</v>
      </c>
      <c r="AH15" s="53"/>
      <c r="AI15" s="25"/>
      <c r="AJ15" s="18"/>
      <c r="AK15" s="18"/>
      <c r="AL15" s="18"/>
      <c r="AM15" s="18"/>
      <c r="AN15" s="18"/>
      <c r="AO15" s="18"/>
      <c r="AP15" s="18"/>
      <c r="AQ15" s="18"/>
      <c r="AR15" s="18"/>
      <c r="AS15" s="18"/>
      <c r="AT15" s="18"/>
      <c r="AU15" s="18"/>
    </row>
    <row r="16" spans="1:47" s="19" customFormat="1" ht="18.75" x14ac:dyDescent="0.2">
      <c r="A16" s="57"/>
      <c r="B16" s="64"/>
      <c r="C16" s="64"/>
      <c r="D16" s="64"/>
      <c r="E16" s="29">
        <f>Year+1</f>
        <v>2018</v>
      </c>
      <c r="F16" s="29">
        <f>Year+2</f>
        <v>2019</v>
      </c>
      <c r="G16" s="29">
        <f>Year+1</f>
        <v>2018</v>
      </c>
      <c r="H16" s="29">
        <f>Year+2</f>
        <v>2019</v>
      </c>
      <c r="I16" s="29">
        <f>Year+1</f>
        <v>2018</v>
      </c>
      <c r="J16" s="29">
        <f>Year+2</f>
        <v>2019</v>
      </c>
      <c r="K16" s="29">
        <f>Year+1</f>
        <v>2018</v>
      </c>
      <c r="L16" s="29">
        <f>Year+2</f>
        <v>2019</v>
      </c>
      <c r="M16" s="29">
        <f>Year+1</f>
        <v>2018</v>
      </c>
      <c r="N16" s="29">
        <f>Year+2</f>
        <v>2019</v>
      </c>
      <c r="O16" s="29">
        <f>Year+1</f>
        <v>2018</v>
      </c>
      <c r="P16" s="29">
        <f>Year+2</f>
        <v>2019</v>
      </c>
      <c r="Q16" s="29">
        <f>Year+1</f>
        <v>2018</v>
      </c>
      <c r="R16" s="29">
        <f>Year+2</f>
        <v>2019</v>
      </c>
      <c r="S16" s="29">
        <f>Year+1</f>
        <v>2018</v>
      </c>
      <c r="T16" s="29">
        <f>Year+2</f>
        <v>2019</v>
      </c>
      <c r="U16" s="29">
        <f>Year+1</f>
        <v>2018</v>
      </c>
      <c r="V16" s="29">
        <f>Year+2</f>
        <v>2019</v>
      </c>
      <c r="W16" s="29">
        <f>Year+1</f>
        <v>2018</v>
      </c>
      <c r="X16" s="29">
        <f>Year+2</f>
        <v>2019</v>
      </c>
      <c r="Y16" s="29">
        <f>Year+1</f>
        <v>2018</v>
      </c>
      <c r="Z16" s="29">
        <f>Year+2</f>
        <v>2019</v>
      </c>
      <c r="AA16" s="29">
        <f>Year+1</f>
        <v>2018</v>
      </c>
      <c r="AB16" s="29">
        <f>Year+2</f>
        <v>2019</v>
      </c>
      <c r="AC16" s="29">
        <f>Year+1</f>
        <v>2018</v>
      </c>
      <c r="AD16" s="29">
        <f>Year+2</f>
        <v>2019</v>
      </c>
      <c r="AE16" s="29">
        <f>Year+1</f>
        <v>2018</v>
      </c>
      <c r="AF16" s="29">
        <f>Year+2</f>
        <v>2019</v>
      </c>
      <c r="AG16" s="30">
        <f>Year+1</f>
        <v>2018</v>
      </c>
      <c r="AH16" s="30">
        <f>Year+2</f>
        <v>2019</v>
      </c>
      <c r="AI16" s="25"/>
      <c r="AJ16" s="18"/>
      <c r="AK16" s="18"/>
      <c r="AL16" s="18"/>
      <c r="AM16" s="18"/>
      <c r="AN16" s="18"/>
      <c r="AO16" s="18"/>
      <c r="AP16" s="18"/>
      <c r="AQ16" s="18"/>
      <c r="AR16" s="18"/>
      <c r="AS16" s="18"/>
      <c r="AT16" s="18"/>
      <c r="AU16" s="18"/>
    </row>
    <row r="17" spans="1:64" s="33" customFormat="1" ht="18.75" x14ac:dyDescent="0.25">
      <c r="A17" s="31">
        <v>1</v>
      </c>
      <c r="B17" s="32">
        <v>2</v>
      </c>
      <c r="C17" s="32">
        <v>3</v>
      </c>
      <c r="D17" s="32">
        <v>4</v>
      </c>
      <c r="E17" s="32">
        <v>5</v>
      </c>
      <c r="F17" s="32">
        <v>6</v>
      </c>
      <c r="G17" s="32">
        <v>7</v>
      </c>
      <c r="H17" s="32">
        <v>8</v>
      </c>
      <c r="I17" s="32">
        <v>9</v>
      </c>
      <c r="J17" s="32">
        <v>10</v>
      </c>
      <c r="K17" s="32">
        <v>11</v>
      </c>
      <c r="L17" s="32">
        <v>12</v>
      </c>
      <c r="M17" s="32">
        <v>13</v>
      </c>
      <c r="N17" s="32">
        <v>14</v>
      </c>
      <c r="O17" s="32">
        <v>15</v>
      </c>
      <c r="P17" s="32">
        <v>16</v>
      </c>
      <c r="Q17" s="32">
        <v>17</v>
      </c>
      <c r="R17" s="32">
        <v>18</v>
      </c>
      <c r="S17" s="32">
        <v>19</v>
      </c>
      <c r="T17" s="32">
        <v>20</v>
      </c>
      <c r="U17" s="32">
        <v>21</v>
      </c>
      <c r="V17" s="32">
        <v>22</v>
      </c>
      <c r="W17" s="32">
        <v>23</v>
      </c>
      <c r="X17" s="32">
        <v>24</v>
      </c>
      <c r="Y17" s="32">
        <v>25</v>
      </c>
      <c r="Z17" s="32">
        <v>26</v>
      </c>
      <c r="AA17" s="32">
        <v>27</v>
      </c>
      <c r="AB17" s="32">
        <v>28</v>
      </c>
      <c r="AC17" s="32">
        <v>29</v>
      </c>
      <c r="AD17" s="32">
        <v>30</v>
      </c>
      <c r="AE17" s="32">
        <v>31</v>
      </c>
      <c r="AF17" s="32">
        <v>32</v>
      </c>
      <c r="AG17" s="32">
        <v>35</v>
      </c>
      <c r="AH17" s="32">
        <v>36</v>
      </c>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s="17" customFormat="1" ht="187.5" x14ac:dyDescent="0.3">
      <c r="A18" s="34" t="s">
        <v>25</v>
      </c>
      <c r="B18" s="35" t="s">
        <v>30</v>
      </c>
      <c r="C18" s="36" t="str">
        <f t="shared" ref="C18:C26" si="0">MID(AI18,1,2)&amp;" "&amp;MID(AI18,3,1)&amp;" "&amp;MID(AI18,4,2)&amp;" "&amp;MID(AI18,6,5)</f>
        <v>02 1 07 40070</v>
      </c>
      <c r="D18" s="36" t="s">
        <v>31</v>
      </c>
      <c r="E18" s="37"/>
      <c r="F18" s="37"/>
      <c r="G18" s="37">
        <v>335000</v>
      </c>
      <c r="H18" s="37">
        <v>467012.88</v>
      </c>
      <c r="I18" s="37"/>
      <c r="J18" s="37"/>
      <c r="K18" s="37"/>
      <c r="L18" s="37"/>
      <c r="M18" s="38"/>
      <c r="N18" s="38"/>
      <c r="O18" s="38"/>
      <c r="P18" s="38"/>
      <c r="Q18" s="38"/>
      <c r="R18" s="38"/>
      <c r="S18" s="38"/>
      <c r="T18" s="38"/>
      <c r="U18" s="38"/>
      <c r="V18" s="38"/>
      <c r="W18" s="38"/>
      <c r="X18" s="38"/>
      <c r="Y18" s="38"/>
      <c r="Z18" s="38"/>
      <c r="AA18" s="38"/>
      <c r="AB18" s="38"/>
      <c r="AC18" s="38"/>
      <c r="AD18" s="38"/>
      <c r="AE18" s="38"/>
      <c r="AF18" s="38"/>
      <c r="AG18" s="39">
        <v>335000</v>
      </c>
      <c r="AH18" s="39">
        <v>467012.88</v>
      </c>
      <c r="AI18" s="16" t="s">
        <v>32</v>
      </c>
      <c r="AJ18" s="16"/>
      <c r="AK18" s="16"/>
      <c r="AL18" s="16"/>
      <c r="AM18" s="16"/>
      <c r="AN18" s="16"/>
      <c r="AO18" s="16"/>
      <c r="AP18" s="16"/>
      <c r="AQ18" s="16"/>
      <c r="AR18" s="16"/>
      <c r="AS18" s="16"/>
      <c r="AT18" s="16"/>
      <c r="AU18" s="16"/>
    </row>
    <row r="19" spans="1:64" s="17" customFormat="1" ht="131.25" x14ac:dyDescent="0.3">
      <c r="A19" s="34" t="s">
        <v>26</v>
      </c>
      <c r="B19" s="35" t="s">
        <v>35</v>
      </c>
      <c r="C19" s="36" t="str">
        <f t="shared" si="0"/>
        <v>03 5 02 40070</v>
      </c>
      <c r="D19" s="36" t="s">
        <v>31</v>
      </c>
      <c r="E19" s="37">
        <v>69647.75</v>
      </c>
      <c r="F19" s="37"/>
      <c r="G19" s="37"/>
      <c r="H19" s="37"/>
      <c r="I19" s="37"/>
      <c r="J19" s="37"/>
      <c r="K19" s="37"/>
      <c r="L19" s="37"/>
      <c r="M19" s="38"/>
      <c r="N19" s="38"/>
      <c r="O19" s="38"/>
      <c r="P19" s="38"/>
      <c r="Q19" s="38"/>
      <c r="R19" s="38"/>
      <c r="S19" s="38"/>
      <c r="T19" s="38"/>
      <c r="U19" s="38"/>
      <c r="V19" s="38"/>
      <c r="W19" s="38"/>
      <c r="X19" s="38"/>
      <c r="Y19" s="38"/>
      <c r="Z19" s="38"/>
      <c r="AA19" s="38"/>
      <c r="AB19" s="38"/>
      <c r="AC19" s="38"/>
      <c r="AD19" s="38"/>
      <c r="AE19" s="38"/>
      <c r="AF19" s="38"/>
      <c r="AG19" s="39">
        <v>69647.75</v>
      </c>
      <c r="AH19" s="39"/>
      <c r="AI19" s="16" t="s">
        <v>36</v>
      </c>
      <c r="AJ19" s="16"/>
      <c r="AK19" s="16"/>
      <c r="AL19" s="16"/>
      <c r="AM19" s="16"/>
      <c r="AN19" s="16"/>
      <c r="AO19" s="16"/>
      <c r="AP19" s="16"/>
      <c r="AQ19" s="16"/>
      <c r="AR19" s="16"/>
      <c r="AS19" s="16"/>
      <c r="AT19" s="16"/>
      <c r="AU19" s="16"/>
    </row>
    <row r="20" spans="1:64" s="17" customFormat="1" ht="225" x14ac:dyDescent="0.3">
      <c r="A20" s="34" t="s">
        <v>27</v>
      </c>
      <c r="B20" s="35" t="s">
        <v>38</v>
      </c>
      <c r="C20" s="36" t="str">
        <f t="shared" si="0"/>
        <v>10 5 01 40060</v>
      </c>
      <c r="D20" s="36" t="s">
        <v>31</v>
      </c>
      <c r="E20" s="37">
        <v>13671.582130000001</v>
      </c>
      <c r="F20" s="37">
        <v>16176.93721</v>
      </c>
      <c r="G20" s="37"/>
      <c r="H20" s="37"/>
      <c r="I20" s="37"/>
      <c r="J20" s="37"/>
      <c r="K20" s="37"/>
      <c r="L20" s="37"/>
      <c r="M20" s="38"/>
      <c r="N20" s="38"/>
      <c r="O20" s="38"/>
      <c r="P20" s="38"/>
      <c r="Q20" s="38"/>
      <c r="R20" s="38"/>
      <c r="S20" s="38"/>
      <c r="T20" s="38"/>
      <c r="U20" s="38"/>
      <c r="V20" s="38"/>
      <c r="W20" s="38"/>
      <c r="X20" s="38"/>
      <c r="Y20" s="38"/>
      <c r="Z20" s="38"/>
      <c r="AA20" s="38"/>
      <c r="AB20" s="38"/>
      <c r="AC20" s="38"/>
      <c r="AD20" s="38"/>
      <c r="AE20" s="38"/>
      <c r="AF20" s="38"/>
      <c r="AG20" s="39">
        <v>13671.582130000001</v>
      </c>
      <c r="AH20" s="39">
        <v>16176.93721</v>
      </c>
      <c r="AI20" s="16" t="s">
        <v>39</v>
      </c>
      <c r="AJ20" s="16"/>
      <c r="AK20" s="16"/>
      <c r="AL20" s="16"/>
      <c r="AM20" s="16"/>
      <c r="AN20" s="16"/>
      <c r="AO20" s="16"/>
      <c r="AP20" s="16"/>
      <c r="AQ20" s="16"/>
      <c r="AR20" s="16"/>
      <c r="AS20" s="16"/>
      <c r="AT20" s="16"/>
      <c r="AU20" s="16"/>
    </row>
    <row r="21" spans="1:64" s="17" customFormat="1" ht="168.75" x14ac:dyDescent="0.3">
      <c r="A21" s="34" t="s">
        <v>28</v>
      </c>
      <c r="B21" s="35" t="s">
        <v>40</v>
      </c>
      <c r="C21" s="36" t="str">
        <f t="shared" si="0"/>
        <v>12 1 05 40060</v>
      </c>
      <c r="D21" s="36" t="s">
        <v>37</v>
      </c>
      <c r="E21" s="37"/>
      <c r="F21" s="37"/>
      <c r="G21" s="37"/>
      <c r="H21" s="37"/>
      <c r="I21" s="37"/>
      <c r="J21" s="37"/>
      <c r="K21" s="37"/>
      <c r="L21" s="37"/>
      <c r="M21" s="38"/>
      <c r="N21" s="38"/>
      <c r="O21" s="38"/>
      <c r="P21" s="38"/>
      <c r="Q21" s="38"/>
      <c r="R21" s="38"/>
      <c r="S21" s="38"/>
      <c r="T21" s="38"/>
      <c r="U21" s="38"/>
      <c r="V21" s="38"/>
      <c r="W21" s="38"/>
      <c r="X21" s="38"/>
      <c r="Y21" s="38">
        <v>4491.7240000000002</v>
      </c>
      <c r="Z21" s="38">
        <v>4671.393</v>
      </c>
      <c r="AA21" s="38"/>
      <c r="AB21" s="38"/>
      <c r="AC21" s="38"/>
      <c r="AD21" s="38"/>
      <c r="AE21" s="38"/>
      <c r="AF21" s="38"/>
      <c r="AG21" s="39">
        <v>4491.7240000000002</v>
      </c>
      <c r="AH21" s="39">
        <v>4671.393</v>
      </c>
      <c r="AI21" s="16" t="s">
        <v>41</v>
      </c>
      <c r="AJ21" s="16"/>
      <c r="AK21" s="16"/>
      <c r="AL21" s="16"/>
      <c r="AM21" s="16"/>
      <c r="AN21" s="16"/>
      <c r="AO21" s="16"/>
      <c r="AP21" s="16"/>
      <c r="AQ21" s="16"/>
      <c r="AR21" s="16"/>
      <c r="AS21" s="16"/>
      <c r="AT21" s="16"/>
      <c r="AU21" s="16"/>
    </row>
    <row r="22" spans="1:64" s="17" customFormat="1" ht="150" x14ac:dyDescent="0.3">
      <c r="A22" s="34" t="s">
        <v>29</v>
      </c>
      <c r="B22" s="35" t="s">
        <v>42</v>
      </c>
      <c r="C22" s="36" t="str">
        <f t="shared" si="0"/>
        <v>12 1 07 40070</v>
      </c>
      <c r="D22" s="36" t="s">
        <v>37</v>
      </c>
      <c r="E22" s="37"/>
      <c r="F22" s="37"/>
      <c r="G22" s="37">
        <v>100000</v>
      </c>
      <c r="H22" s="37">
        <v>196752.99</v>
      </c>
      <c r="I22" s="37"/>
      <c r="J22" s="37"/>
      <c r="K22" s="37"/>
      <c r="L22" s="37"/>
      <c r="M22" s="38"/>
      <c r="N22" s="38"/>
      <c r="O22" s="38"/>
      <c r="P22" s="38"/>
      <c r="Q22" s="38"/>
      <c r="R22" s="38"/>
      <c r="S22" s="38"/>
      <c r="T22" s="38"/>
      <c r="U22" s="38"/>
      <c r="V22" s="38"/>
      <c r="W22" s="38"/>
      <c r="X22" s="38"/>
      <c r="Y22" s="38"/>
      <c r="Z22" s="38"/>
      <c r="AA22" s="38"/>
      <c r="AB22" s="38"/>
      <c r="AC22" s="38"/>
      <c r="AD22" s="38"/>
      <c r="AE22" s="38"/>
      <c r="AF22" s="38"/>
      <c r="AG22" s="39">
        <v>100000</v>
      </c>
      <c r="AH22" s="39">
        <v>196752.99</v>
      </c>
      <c r="AI22" s="16" t="s">
        <v>43</v>
      </c>
      <c r="AJ22" s="16"/>
      <c r="AK22" s="16"/>
      <c r="AL22" s="16"/>
      <c r="AM22" s="16"/>
      <c r="AN22" s="16"/>
      <c r="AO22" s="16"/>
      <c r="AP22" s="16"/>
      <c r="AQ22" s="16"/>
      <c r="AR22" s="16"/>
      <c r="AS22" s="16"/>
      <c r="AT22" s="16"/>
      <c r="AU22" s="16"/>
    </row>
    <row r="23" spans="1:64" s="17" customFormat="1" ht="168.75" x14ac:dyDescent="0.3">
      <c r="A23" s="34" t="s">
        <v>33</v>
      </c>
      <c r="B23" s="35" t="s">
        <v>45</v>
      </c>
      <c r="C23" s="36" t="str">
        <f t="shared" si="0"/>
        <v>18 1 01 40070</v>
      </c>
      <c r="D23" s="36" t="s">
        <v>44</v>
      </c>
      <c r="E23" s="37"/>
      <c r="F23" s="37"/>
      <c r="G23" s="37"/>
      <c r="H23" s="37"/>
      <c r="I23" s="37"/>
      <c r="J23" s="37"/>
      <c r="K23" s="37"/>
      <c r="L23" s="37"/>
      <c r="M23" s="38"/>
      <c r="N23" s="38"/>
      <c r="O23" s="38"/>
      <c r="P23" s="38"/>
      <c r="Q23" s="38"/>
      <c r="R23" s="38"/>
      <c r="S23" s="38"/>
      <c r="T23" s="38"/>
      <c r="U23" s="38"/>
      <c r="V23" s="38"/>
      <c r="W23" s="38">
        <v>40000</v>
      </c>
      <c r="X23" s="38"/>
      <c r="Y23" s="38"/>
      <c r="Z23" s="38"/>
      <c r="AA23" s="38"/>
      <c r="AB23" s="38"/>
      <c r="AC23" s="38"/>
      <c r="AD23" s="38"/>
      <c r="AE23" s="38"/>
      <c r="AF23" s="38"/>
      <c r="AG23" s="39">
        <v>40000</v>
      </c>
      <c r="AH23" s="39"/>
      <c r="AI23" s="16" t="s">
        <v>46</v>
      </c>
      <c r="AJ23" s="16"/>
      <c r="AK23" s="16"/>
      <c r="AL23" s="16"/>
      <c r="AM23" s="16"/>
      <c r="AN23" s="16"/>
      <c r="AO23" s="16"/>
      <c r="AP23" s="16"/>
      <c r="AQ23" s="16"/>
      <c r="AR23" s="16"/>
      <c r="AS23" s="16"/>
      <c r="AT23" s="16"/>
      <c r="AU23" s="16"/>
    </row>
    <row r="24" spans="1:64" s="17" customFormat="1" ht="187.5" x14ac:dyDescent="0.3">
      <c r="A24" s="34" t="s">
        <v>34</v>
      </c>
      <c r="B24" s="35" t="s">
        <v>47</v>
      </c>
      <c r="C24" s="36" t="str">
        <f t="shared" si="0"/>
        <v>21 3 03 40040</v>
      </c>
      <c r="D24" s="36" t="s">
        <v>48</v>
      </c>
      <c r="E24" s="37">
        <v>750636</v>
      </c>
      <c r="F24" s="37">
        <v>750636</v>
      </c>
      <c r="G24" s="37">
        <v>693853</v>
      </c>
      <c r="H24" s="37">
        <v>693853</v>
      </c>
      <c r="I24" s="37">
        <v>203512</v>
      </c>
      <c r="J24" s="37">
        <v>203512</v>
      </c>
      <c r="K24" s="37">
        <v>118917</v>
      </c>
      <c r="L24" s="37">
        <v>118917</v>
      </c>
      <c r="M24" s="38">
        <v>55278</v>
      </c>
      <c r="N24" s="38">
        <v>55278</v>
      </c>
      <c r="O24" s="38">
        <v>213459</v>
      </c>
      <c r="P24" s="38">
        <v>213459</v>
      </c>
      <c r="Q24" s="38">
        <v>85858</v>
      </c>
      <c r="R24" s="38">
        <v>85858</v>
      </c>
      <c r="S24" s="38">
        <v>32716</v>
      </c>
      <c r="T24" s="38">
        <v>32716</v>
      </c>
      <c r="U24" s="38">
        <v>238676</v>
      </c>
      <c r="V24" s="38">
        <v>238676</v>
      </c>
      <c r="W24" s="38">
        <v>35405</v>
      </c>
      <c r="X24" s="38">
        <v>35405</v>
      </c>
      <c r="Y24" s="38">
        <v>165284</v>
      </c>
      <c r="Z24" s="38">
        <v>165284</v>
      </c>
      <c r="AA24" s="38">
        <v>124110</v>
      </c>
      <c r="AB24" s="38">
        <v>124110</v>
      </c>
      <c r="AC24" s="38">
        <v>99958</v>
      </c>
      <c r="AD24" s="38">
        <v>99958</v>
      </c>
      <c r="AE24" s="38">
        <v>173138</v>
      </c>
      <c r="AF24" s="38">
        <v>173138</v>
      </c>
      <c r="AG24" s="39">
        <v>2990800</v>
      </c>
      <c r="AH24" s="39">
        <v>2990800</v>
      </c>
      <c r="AI24" s="16" t="s">
        <v>49</v>
      </c>
      <c r="AJ24" s="16"/>
      <c r="AK24" s="16"/>
      <c r="AL24" s="16"/>
      <c r="AM24" s="16"/>
      <c r="AN24" s="16"/>
      <c r="AO24" s="16"/>
      <c r="AP24" s="16"/>
      <c r="AQ24" s="16"/>
      <c r="AR24" s="16"/>
      <c r="AS24" s="16"/>
      <c r="AT24" s="16"/>
      <c r="AU24" s="16"/>
    </row>
    <row r="25" spans="1:64" s="17" customFormat="1" ht="18.75" x14ac:dyDescent="0.3">
      <c r="A25" s="40"/>
      <c r="B25" s="22" t="s">
        <v>19</v>
      </c>
      <c r="C25" s="41" t="str">
        <f t="shared" si="0"/>
        <v xml:space="preserve">   </v>
      </c>
      <c r="D25" s="41"/>
      <c r="E25" s="42">
        <f t="shared" ref="E25:AH25" si="1">SUM(E18:E24)</f>
        <v>833955.33213</v>
      </c>
      <c r="F25" s="42">
        <f t="shared" si="1"/>
        <v>766812.93721</v>
      </c>
      <c r="G25" s="42">
        <f t="shared" si="1"/>
        <v>1128853</v>
      </c>
      <c r="H25" s="42">
        <f t="shared" si="1"/>
        <v>1357618.87</v>
      </c>
      <c r="I25" s="42">
        <f t="shared" si="1"/>
        <v>203512</v>
      </c>
      <c r="J25" s="42">
        <f t="shared" si="1"/>
        <v>203512</v>
      </c>
      <c r="K25" s="42">
        <f t="shared" si="1"/>
        <v>118917</v>
      </c>
      <c r="L25" s="42">
        <f t="shared" si="1"/>
        <v>118917</v>
      </c>
      <c r="M25" s="42">
        <f t="shared" si="1"/>
        <v>55278</v>
      </c>
      <c r="N25" s="42">
        <f t="shared" si="1"/>
        <v>55278</v>
      </c>
      <c r="O25" s="42">
        <f t="shared" si="1"/>
        <v>213459</v>
      </c>
      <c r="P25" s="42">
        <f t="shared" si="1"/>
        <v>213459</v>
      </c>
      <c r="Q25" s="42">
        <f t="shared" si="1"/>
        <v>85858</v>
      </c>
      <c r="R25" s="42">
        <f t="shared" si="1"/>
        <v>85858</v>
      </c>
      <c r="S25" s="42">
        <f t="shared" si="1"/>
        <v>32716</v>
      </c>
      <c r="T25" s="42">
        <f t="shared" si="1"/>
        <v>32716</v>
      </c>
      <c r="U25" s="42">
        <f t="shared" si="1"/>
        <v>238676</v>
      </c>
      <c r="V25" s="42">
        <f t="shared" si="1"/>
        <v>238676</v>
      </c>
      <c r="W25" s="42">
        <f t="shared" si="1"/>
        <v>75405</v>
      </c>
      <c r="X25" s="42">
        <f t="shared" si="1"/>
        <v>35405</v>
      </c>
      <c r="Y25" s="42">
        <f t="shared" si="1"/>
        <v>169775.72399999999</v>
      </c>
      <c r="Z25" s="42">
        <f t="shared" si="1"/>
        <v>169955.39300000001</v>
      </c>
      <c r="AA25" s="42">
        <f t="shared" si="1"/>
        <v>124110</v>
      </c>
      <c r="AB25" s="42">
        <f t="shared" si="1"/>
        <v>124110</v>
      </c>
      <c r="AC25" s="42">
        <f t="shared" si="1"/>
        <v>99958</v>
      </c>
      <c r="AD25" s="42">
        <f t="shared" si="1"/>
        <v>99958</v>
      </c>
      <c r="AE25" s="42">
        <f t="shared" si="1"/>
        <v>173138</v>
      </c>
      <c r="AF25" s="42">
        <f t="shared" si="1"/>
        <v>173138</v>
      </c>
      <c r="AG25" s="42">
        <f t="shared" si="1"/>
        <v>3553611.0561299999</v>
      </c>
      <c r="AH25" s="42">
        <f t="shared" si="1"/>
        <v>3675414.2002099999</v>
      </c>
      <c r="AI25" s="23"/>
      <c r="AJ25" s="23"/>
      <c r="AK25" s="23"/>
      <c r="AL25" s="23"/>
      <c r="AM25" s="16"/>
      <c r="AN25" s="16"/>
      <c r="AO25" s="16"/>
      <c r="AP25" s="16"/>
      <c r="AQ25" s="16"/>
      <c r="AR25" s="16"/>
      <c r="AS25" s="16"/>
      <c r="AT25" s="16"/>
      <c r="AU25" s="16"/>
    </row>
    <row r="26" spans="1:64" s="17" customFormat="1" ht="18.75" x14ac:dyDescent="0.3">
      <c r="A26" s="40"/>
      <c r="B26" s="22" t="s">
        <v>50</v>
      </c>
      <c r="C26" s="41" t="str">
        <f t="shared" si="0"/>
        <v xml:space="preserve">   </v>
      </c>
      <c r="D26" s="41"/>
      <c r="E26" s="42">
        <f>E25</f>
        <v>833955.33213</v>
      </c>
      <c r="F26" s="42">
        <f t="shared" ref="F26:AH26" si="2">F25</f>
        <v>766812.93721</v>
      </c>
      <c r="G26" s="42">
        <f t="shared" si="2"/>
        <v>1128853</v>
      </c>
      <c r="H26" s="42">
        <f t="shared" si="2"/>
        <v>1357618.87</v>
      </c>
      <c r="I26" s="42">
        <f t="shared" si="2"/>
        <v>203512</v>
      </c>
      <c r="J26" s="42">
        <f t="shared" si="2"/>
        <v>203512</v>
      </c>
      <c r="K26" s="42">
        <f t="shared" si="2"/>
        <v>118917</v>
      </c>
      <c r="L26" s="42">
        <f t="shared" si="2"/>
        <v>118917</v>
      </c>
      <c r="M26" s="42">
        <f t="shared" si="2"/>
        <v>55278</v>
      </c>
      <c r="N26" s="42">
        <f t="shared" si="2"/>
        <v>55278</v>
      </c>
      <c r="O26" s="42">
        <f t="shared" si="2"/>
        <v>213459</v>
      </c>
      <c r="P26" s="42">
        <f t="shared" si="2"/>
        <v>213459</v>
      </c>
      <c r="Q26" s="42">
        <f t="shared" si="2"/>
        <v>85858</v>
      </c>
      <c r="R26" s="42">
        <f t="shared" si="2"/>
        <v>85858</v>
      </c>
      <c r="S26" s="42">
        <f t="shared" si="2"/>
        <v>32716</v>
      </c>
      <c r="T26" s="42">
        <f t="shared" si="2"/>
        <v>32716</v>
      </c>
      <c r="U26" s="42">
        <f t="shared" si="2"/>
        <v>238676</v>
      </c>
      <c r="V26" s="42">
        <f t="shared" si="2"/>
        <v>238676</v>
      </c>
      <c r="W26" s="42">
        <f t="shared" si="2"/>
        <v>75405</v>
      </c>
      <c r="X26" s="42">
        <f t="shared" si="2"/>
        <v>35405</v>
      </c>
      <c r="Y26" s="42">
        <f t="shared" si="2"/>
        <v>169775.72399999999</v>
      </c>
      <c r="Z26" s="42">
        <f t="shared" si="2"/>
        <v>169955.39300000001</v>
      </c>
      <c r="AA26" s="42">
        <f t="shared" si="2"/>
        <v>124110</v>
      </c>
      <c r="AB26" s="42">
        <f t="shared" si="2"/>
        <v>124110</v>
      </c>
      <c r="AC26" s="42">
        <f t="shared" si="2"/>
        <v>99958</v>
      </c>
      <c r="AD26" s="42">
        <f t="shared" si="2"/>
        <v>99958</v>
      </c>
      <c r="AE26" s="42">
        <f t="shared" si="2"/>
        <v>173138</v>
      </c>
      <c r="AF26" s="42">
        <f t="shared" si="2"/>
        <v>173138</v>
      </c>
      <c r="AG26" s="42">
        <f t="shared" si="2"/>
        <v>3553611.0561299999</v>
      </c>
      <c r="AH26" s="42">
        <f t="shared" si="2"/>
        <v>3675414.2002099999</v>
      </c>
      <c r="AI26" s="23"/>
      <c r="AJ26" s="23"/>
      <c r="AK26" s="23"/>
      <c r="AL26" s="23"/>
      <c r="AM26" s="16"/>
      <c r="AN26" s="16"/>
      <c r="AO26" s="16"/>
      <c r="AP26" s="16"/>
      <c r="AQ26" s="16"/>
      <c r="AR26" s="16"/>
      <c r="AS26" s="16"/>
      <c r="AT26" s="16"/>
      <c r="AU26" s="16"/>
    </row>
    <row r="27" spans="1:64" s="17" customFormat="1" ht="18.75" x14ac:dyDescent="0.3">
      <c r="A27" s="9"/>
      <c r="B27" s="7"/>
      <c r="C27" s="28"/>
      <c r="D27" s="7"/>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43" t="s">
        <v>22</v>
      </c>
      <c r="AI27" s="26"/>
      <c r="AJ27" s="16"/>
      <c r="AK27" s="16"/>
      <c r="AL27" s="16"/>
      <c r="AM27" s="16"/>
      <c r="AN27" s="16"/>
      <c r="AO27" s="16"/>
      <c r="AP27" s="16"/>
      <c r="AQ27" s="16"/>
      <c r="AR27" s="16"/>
      <c r="AS27" s="16"/>
      <c r="AT27" s="16"/>
      <c r="AU27" s="16"/>
    </row>
    <row r="28" spans="1:64" s="17" customFormat="1" ht="18.75" x14ac:dyDescent="0.3">
      <c r="A28" s="9"/>
      <c r="B28" s="7"/>
      <c r="C28" s="7"/>
      <c r="D28" s="7"/>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6"/>
      <c r="AJ28" s="16"/>
      <c r="AK28" s="16"/>
      <c r="AL28" s="16"/>
      <c r="AM28" s="16"/>
      <c r="AN28" s="16"/>
      <c r="AO28" s="16"/>
      <c r="AP28" s="16"/>
      <c r="AQ28" s="16"/>
      <c r="AR28" s="16"/>
      <c r="AS28" s="16"/>
      <c r="AT28" s="16"/>
      <c r="AU28" s="16"/>
    </row>
    <row r="29" spans="1:64" s="17" customFormat="1" ht="18.75" x14ac:dyDescent="0.3">
      <c r="A29" s="9"/>
      <c r="B29" s="7"/>
      <c r="C29" s="7"/>
      <c r="D29" s="7"/>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6"/>
      <c r="AJ29" s="16"/>
      <c r="AK29" s="16"/>
      <c r="AL29" s="16"/>
      <c r="AM29" s="16"/>
      <c r="AN29" s="16"/>
      <c r="AO29" s="16"/>
      <c r="AP29" s="16"/>
      <c r="AQ29" s="16"/>
      <c r="AR29" s="16"/>
      <c r="AS29" s="16"/>
      <c r="AT29" s="16"/>
      <c r="AU29" s="16"/>
    </row>
    <row r="30" spans="1:64" s="17" customFormat="1" ht="18.75" x14ac:dyDescent="0.3">
      <c r="A30" s="9"/>
      <c r="B30" s="7"/>
      <c r="C30" s="7"/>
      <c r="D30" s="7"/>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6"/>
      <c r="AJ30" s="16"/>
      <c r="AK30" s="16"/>
      <c r="AL30" s="16"/>
      <c r="AM30" s="16"/>
      <c r="AN30" s="16"/>
      <c r="AO30" s="16"/>
      <c r="AP30" s="16"/>
      <c r="AQ30" s="16"/>
      <c r="AR30" s="16"/>
      <c r="AS30" s="16"/>
      <c r="AT30" s="16"/>
      <c r="AU30" s="16"/>
    </row>
    <row r="31" spans="1:64" s="17" customFormat="1" ht="18.75" x14ac:dyDescent="0.3">
      <c r="A31" s="9"/>
      <c r="B31" s="7"/>
      <c r="C31" s="7"/>
      <c r="D31" s="7"/>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6"/>
      <c r="AJ31" s="16"/>
      <c r="AK31" s="16"/>
      <c r="AL31" s="16"/>
      <c r="AM31" s="16"/>
      <c r="AN31" s="16"/>
      <c r="AO31" s="16"/>
      <c r="AP31" s="16"/>
      <c r="AQ31" s="16"/>
      <c r="AR31" s="16"/>
      <c r="AS31" s="16"/>
      <c r="AT31" s="16"/>
      <c r="AU31" s="16"/>
    </row>
    <row r="32" spans="1:64" s="17" customFormat="1" ht="18.75" x14ac:dyDescent="0.3">
      <c r="A32" s="9"/>
      <c r="B32" s="7"/>
      <c r="C32" s="7"/>
      <c r="D32" s="7"/>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6"/>
      <c r="AJ32" s="16"/>
      <c r="AK32" s="16"/>
      <c r="AL32" s="16"/>
      <c r="AM32" s="16"/>
      <c r="AN32" s="16"/>
      <c r="AO32" s="16"/>
      <c r="AP32" s="16"/>
      <c r="AQ32" s="16"/>
      <c r="AR32" s="16"/>
      <c r="AS32" s="16"/>
      <c r="AT32" s="16"/>
      <c r="AU32" s="16"/>
    </row>
    <row r="33" spans="1:47" s="17" customFormat="1" ht="18.75" x14ac:dyDescent="0.3">
      <c r="A33" s="9"/>
      <c r="B33" s="7"/>
      <c r="C33" s="7"/>
      <c r="D33" s="7"/>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6"/>
      <c r="AJ33" s="16"/>
      <c r="AK33" s="16"/>
      <c r="AL33" s="16"/>
      <c r="AM33" s="16"/>
      <c r="AN33" s="16"/>
      <c r="AO33" s="16"/>
      <c r="AP33" s="16"/>
      <c r="AQ33" s="16"/>
      <c r="AR33" s="16"/>
      <c r="AS33" s="16"/>
      <c r="AT33" s="16"/>
      <c r="AU33" s="16"/>
    </row>
    <row r="34" spans="1:47" s="17" customFormat="1" ht="18.75" x14ac:dyDescent="0.3">
      <c r="A34" s="9"/>
      <c r="B34" s="7"/>
      <c r="C34" s="7"/>
      <c r="D34" s="7"/>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6"/>
      <c r="AJ34" s="16"/>
      <c r="AK34" s="16"/>
      <c r="AL34" s="16"/>
      <c r="AM34" s="16"/>
      <c r="AN34" s="16"/>
      <c r="AO34" s="16"/>
      <c r="AP34" s="16"/>
      <c r="AQ34" s="16"/>
      <c r="AR34" s="16"/>
      <c r="AS34" s="16"/>
      <c r="AT34" s="16"/>
      <c r="AU34" s="16"/>
    </row>
    <row r="35" spans="1:47" s="17" customFormat="1" ht="18.75" x14ac:dyDescent="0.3">
      <c r="A35" s="9"/>
      <c r="B35" s="7"/>
      <c r="C35" s="7"/>
      <c r="D35" s="7"/>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6"/>
      <c r="AJ35" s="16"/>
      <c r="AK35" s="16"/>
      <c r="AL35" s="16"/>
      <c r="AM35" s="16"/>
      <c r="AN35" s="16"/>
      <c r="AO35" s="16"/>
      <c r="AP35" s="16"/>
      <c r="AQ35" s="16"/>
      <c r="AR35" s="16"/>
      <c r="AS35" s="16"/>
      <c r="AT35" s="16"/>
      <c r="AU35" s="16"/>
    </row>
    <row r="36" spans="1:47" s="17" customFormat="1" ht="18.75" x14ac:dyDescent="0.3">
      <c r="A36" s="9"/>
      <c r="B36" s="7"/>
      <c r="C36" s="7"/>
      <c r="D36" s="7"/>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6"/>
      <c r="AJ36" s="16"/>
      <c r="AK36" s="16"/>
      <c r="AL36" s="16"/>
      <c r="AM36" s="16"/>
      <c r="AN36" s="16"/>
      <c r="AO36" s="16"/>
      <c r="AP36" s="16"/>
      <c r="AQ36" s="16"/>
      <c r="AR36" s="16"/>
      <c r="AS36" s="16"/>
      <c r="AT36" s="16"/>
      <c r="AU36" s="16"/>
    </row>
    <row r="37" spans="1:47" s="17" customFormat="1" ht="18.75" x14ac:dyDescent="0.3">
      <c r="A37" s="9"/>
      <c r="B37" s="7"/>
      <c r="C37" s="7"/>
      <c r="D37" s="7"/>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6"/>
      <c r="AJ37" s="16"/>
      <c r="AK37" s="16"/>
      <c r="AL37" s="16"/>
      <c r="AM37" s="16"/>
      <c r="AN37" s="16"/>
      <c r="AO37" s="16"/>
      <c r="AP37" s="16"/>
      <c r="AQ37" s="16"/>
      <c r="AR37" s="16"/>
      <c r="AS37" s="16"/>
      <c r="AT37" s="16"/>
      <c r="AU37" s="16"/>
    </row>
    <row r="38" spans="1:47" s="17" customFormat="1" ht="18.75" x14ac:dyDescent="0.3">
      <c r="A38" s="9"/>
      <c r="B38" s="7"/>
      <c r="C38" s="7"/>
      <c r="D38" s="7"/>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6"/>
      <c r="AJ38" s="16"/>
      <c r="AK38" s="16"/>
      <c r="AL38" s="16"/>
      <c r="AM38" s="16"/>
      <c r="AN38" s="16"/>
      <c r="AO38" s="16"/>
      <c r="AP38" s="16"/>
      <c r="AQ38" s="16"/>
      <c r="AR38" s="16"/>
      <c r="AS38" s="16"/>
      <c r="AT38" s="16"/>
      <c r="AU38" s="16"/>
    </row>
    <row r="39" spans="1:47" s="17" customFormat="1" ht="18.75" x14ac:dyDescent="0.3">
      <c r="A39" s="9"/>
      <c r="B39" s="7"/>
      <c r="C39" s="7"/>
      <c r="D39" s="7"/>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6"/>
      <c r="AJ39" s="16"/>
      <c r="AK39" s="16"/>
      <c r="AL39" s="16"/>
      <c r="AM39" s="16"/>
      <c r="AN39" s="16"/>
      <c r="AO39" s="16"/>
      <c r="AP39" s="16"/>
      <c r="AQ39" s="16"/>
      <c r="AR39" s="16"/>
      <c r="AS39" s="16"/>
      <c r="AT39" s="16"/>
      <c r="AU39" s="16"/>
    </row>
    <row r="40" spans="1:47" s="17" customFormat="1" ht="18.75" x14ac:dyDescent="0.3">
      <c r="A40" s="9"/>
      <c r="B40" s="7"/>
      <c r="C40" s="7"/>
      <c r="D40" s="7"/>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6"/>
      <c r="AJ40" s="16"/>
      <c r="AK40" s="16"/>
      <c r="AL40" s="16"/>
      <c r="AM40" s="16"/>
      <c r="AN40" s="16"/>
      <c r="AO40" s="16"/>
      <c r="AP40" s="16"/>
      <c r="AQ40" s="16"/>
      <c r="AR40" s="16"/>
      <c r="AS40" s="16"/>
      <c r="AT40" s="16"/>
      <c r="AU40" s="16"/>
    </row>
    <row r="41" spans="1:47" s="17" customFormat="1" ht="18.75" x14ac:dyDescent="0.3">
      <c r="A41" s="9"/>
      <c r="B41" s="7"/>
      <c r="C41" s="7"/>
      <c r="D41" s="7"/>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6"/>
      <c r="AJ41" s="16"/>
      <c r="AK41" s="16"/>
      <c r="AL41" s="16"/>
      <c r="AM41" s="16"/>
      <c r="AN41" s="16"/>
      <c r="AO41" s="16"/>
      <c r="AP41" s="16"/>
      <c r="AQ41" s="16"/>
      <c r="AR41" s="16"/>
      <c r="AS41" s="16"/>
      <c r="AT41" s="16"/>
      <c r="AU41" s="16"/>
    </row>
    <row r="42" spans="1:47" s="17" customFormat="1" ht="18.75" x14ac:dyDescent="0.3">
      <c r="A42" s="9"/>
      <c r="B42" s="7"/>
      <c r="C42" s="7"/>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6"/>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6"/>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6"/>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6"/>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6"/>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6"/>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6"/>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6"/>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6"/>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6"/>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6"/>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6"/>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6"/>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6"/>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6"/>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6"/>
      <c r="AJ57" s="16"/>
      <c r="AK57" s="16"/>
      <c r="AL57" s="16"/>
      <c r="AM57" s="16"/>
      <c r="AN57" s="16"/>
      <c r="AO57" s="16"/>
      <c r="AP57" s="16"/>
      <c r="AQ57" s="16"/>
      <c r="AR57" s="16"/>
      <c r="AS57" s="16"/>
      <c r="AT57" s="16"/>
      <c r="AU57" s="16"/>
    </row>
    <row r="58" spans="1:47" x14ac:dyDescent="0.25">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4"/>
      <c r="AJ58" s="2"/>
      <c r="AK58" s="2"/>
      <c r="AL58" s="2"/>
      <c r="AM58" s="2"/>
      <c r="AN58" s="2"/>
      <c r="AO58" s="2"/>
      <c r="AP58" s="2"/>
      <c r="AQ58" s="2"/>
      <c r="AR58" s="2"/>
      <c r="AS58" s="2"/>
      <c r="AT58" s="2"/>
      <c r="AU58" s="2"/>
    </row>
    <row r="59" spans="1:47" x14ac:dyDescent="0.25">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4"/>
      <c r="AJ59" s="2"/>
      <c r="AK59" s="2"/>
      <c r="AL59" s="2"/>
      <c r="AM59" s="2"/>
      <c r="AN59" s="2"/>
      <c r="AO59" s="2"/>
      <c r="AP59" s="2"/>
      <c r="AQ59" s="2"/>
      <c r="AR59" s="2"/>
      <c r="AS59" s="2"/>
      <c r="AT59" s="2"/>
      <c r="AU59" s="2"/>
    </row>
    <row r="60" spans="1:47" x14ac:dyDescent="0.25">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4"/>
      <c r="AJ60" s="2"/>
      <c r="AK60" s="2"/>
      <c r="AL60" s="2"/>
      <c r="AM60" s="2"/>
      <c r="AN60" s="2"/>
      <c r="AO60" s="2"/>
      <c r="AP60" s="2"/>
      <c r="AQ60" s="2"/>
      <c r="AR60" s="2"/>
      <c r="AS60" s="2"/>
      <c r="AT60" s="2"/>
      <c r="AU60" s="2"/>
    </row>
    <row r="61" spans="1:47" x14ac:dyDescent="0.25">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4"/>
      <c r="AJ61" s="2"/>
      <c r="AK61" s="2"/>
      <c r="AL61" s="2"/>
      <c r="AM61" s="2"/>
      <c r="AN61" s="2"/>
      <c r="AO61" s="2"/>
      <c r="AP61" s="2"/>
      <c r="AQ61" s="2"/>
      <c r="AR61" s="2"/>
      <c r="AS61" s="2"/>
      <c r="AT61" s="2"/>
      <c r="AU61" s="2"/>
    </row>
    <row r="62" spans="1:47" x14ac:dyDescent="0.25">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4"/>
      <c r="AJ62" s="2"/>
      <c r="AK62" s="2"/>
      <c r="AL62" s="2"/>
      <c r="AM62" s="2"/>
      <c r="AN62" s="2"/>
      <c r="AO62" s="2"/>
      <c r="AP62" s="2"/>
      <c r="AQ62" s="2"/>
      <c r="AR62" s="2"/>
      <c r="AS62" s="2"/>
      <c r="AT62" s="2"/>
      <c r="AU62" s="2"/>
    </row>
    <row r="63" spans="1:47" x14ac:dyDescent="0.25">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4"/>
      <c r="AJ63" s="2"/>
      <c r="AK63" s="2"/>
      <c r="AL63" s="2"/>
      <c r="AM63" s="2"/>
      <c r="AN63" s="2"/>
      <c r="AO63" s="2"/>
      <c r="AP63" s="2"/>
      <c r="AQ63" s="2"/>
      <c r="AR63" s="2"/>
      <c r="AS63" s="2"/>
      <c r="AT63" s="2"/>
      <c r="AU63" s="2"/>
    </row>
    <row r="64" spans="1:47" x14ac:dyDescent="0.25">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4"/>
      <c r="AJ64" s="2"/>
      <c r="AK64" s="2"/>
      <c r="AL64" s="2"/>
      <c r="AM64" s="2"/>
      <c r="AN64" s="2"/>
      <c r="AO64" s="2"/>
      <c r="AP64" s="2"/>
      <c r="AQ64" s="2"/>
      <c r="AR64" s="2"/>
      <c r="AS64" s="2"/>
      <c r="AT64" s="2"/>
      <c r="AU64" s="2"/>
    </row>
    <row r="65" spans="2:47" x14ac:dyDescent="0.25">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4"/>
      <c r="AJ65" s="2"/>
      <c r="AK65" s="2"/>
      <c r="AL65" s="2"/>
      <c r="AM65" s="2"/>
      <c r="AN65" s="2"/>
      <c r="AO65" s="2"/>
      <c r="AP65" s="2"/>
      <c r="AQ65" s="2"/>
      <c r="AR65" s="2"/>
      <c r="AS65" s="2"/>
      <c r="AT65" s="2"/>
      <c r="AU65" s="2"/>
    </row>
    <row r="66" spans="2:47" x14ac:dyDescent="0.25">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4"/>
      <c r="AJ66" s="2"/>
      <c r="AK66" s="2"/>
      <c r="AL66" s="2"/>
      <c r="AM66" s="2"/>
      <c r="AN66" s="2"/>
      <c r="AO66" s="2"/>
      <c r="AP66" s="2"/>
      <c r="AQ66" s="2"/>
      <c r="AR66" s="2"/>
      <c r="AS66" s="2"/>
      <c r="AT66" s="2"/>
      <c r="AU66" s="2"/>
    </row>
    <row r="67" spans="2:47" x14ac:dyDescent="0.25">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4"/>
      <c r="AJ67" s="2"/>
      <c r="AK67" s="2"/>
      <c r="AL67" s="2"/>
      <c r="AM67" s="2"/>
      <c r="AN67" s="2"/>
      <c r="AO67" s="2"/>
      <c r="AP67" s="2"/>
      <c r="AQ67" s="2"/>
      <c r="AR67" s="2"/>
      <c r="AS67" s="2"/>
      <c r="AT67" s="2"/>
      <c r="AU67" s="2"/>
    </row>
    <row r="68" spans="2:47" x14ac:dyDescent="0.25">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4"/>
      <c r="AJ68" s="2"/>
      <c r="AK68" s="2"/>
      <c r="AL68" s="2"/>
      <c r="AM68" s="2"/>
      <c r="AN68" s="2"/>
      <c r="AO68" s="2"/>
      <c r="AP68" s="2"/>
      <c r="AQ68" s="2"/>
      <c r="AR68" s="2"/>
      <c r="AS68" s="2"/>
      <c r="AT68" s="2"/>
      <c r="AU68" s="2"/>
    </row>
    <row r="69" spans="2:47" x14ac:dyDescent="0.25">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4"/>
      <c r="AJ69" s="2"/>
      <c r="AK69" s="2"/>
      <c r="AL69" s="2"/>
      <c r="AM69" s="2"/>
      <c r="AN69" s="2"/>
      <c r="AO69" s="2"/>
      <c r="AP69" s="2"/>
      <c r="AQ69" s="2"/>
      <c r="AR69" s="2"/>
      <c r="AS69" s="2"/>
      <c r="AT69" s="2"/>
      <c r="AU69" s="2"/>
    </row>
    <row r="70" spans="2:47" x14ac:dyDescent="0.25">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4"/>
      <c r="AJ70" s="2"/>
      <c r="AK70" s="2"/>
      <c r="AL70" s="2"/>
      <c r="AM70" s="2"/>
      <c r="AN70" s="2"/>
      <c r="AO70" s="2"/>
      <c r="AP70" s="2"/>
      <c r="AQ70" s="2"/>
      <c r="AR70" s="2"/>
      <c r="AS70" s="2"/>
      <c r="AT70" s="2"/>
      <c r="AU70" s="2"/>
    </row>
    <row r="71" spans="2:47" x14ac:dyDescent="0.25">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4"/>
      <c r="AJ71" s="2"/>
      <c r="AK71" s="2"/>
      <c r="AL71" s="2"/>
      <c r="AM71" s="2"/>
      <c r="AN71" s="2"/>
      <c r="AO71" s="2"/>
      <c r="AP71" s="2"/>
      <c r="AQ71" s="2"/>
      <c r="AR71" s="2"/>
      <c r="AS71" s="2"/>
      <c r="AT71" s="2"/>
      <c r="AU71" s="2"/>
    </row>
    <row r="72" spans="2:47" x14ac:dyDescent="0.25">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4"/>
      <c r="AJ72" s="2"/>
      <c r="AK72" s="2"/>
      <c r="AL72" s="2"/>
      <c r="AM72" s="2"/>
      <c r="AN72" s="2"/>
      <c r="AO72" s="2"/>
      <c r="AP72" s="2"/>
      <c r="AQ72" s="2"/>
      <c r="AR72" s="2"/>
      <c r="AS72" s="2"/>
      <c r="AT72" s="2"/>
      <c r="AU72" s="2"/>
    </row>
    <row r="73" spans="2: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4"/>
      <c r="AJ73" s="2"/>
      <c r="AK73" s="2"/>
      <c r="AL73" s="2"/>
      <c r="AM73" s="2"/>
      <c r="AN73" s="2"/>
      <c r="AO73" s="2"/>
      <c r="AP73" s="2"/>
      <c r="AQ73" s="2"/>
      <c r="AR73" s="2"/>
      <c r="AS73" s="2"/>
      <c r="AT73" s="2"/>
      <c r="AU73" s="2"/>
    </row>
    <row r="74" spans="2: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4"/>
      <c r="AJ74" s="2"/>
      <c r="AK74" s="2"/>
      <c r="AL74" s="2"/>
      <c r="AM74" s="2"/>
      <c r="AN74" s="2"/>
      <c r="AO74" s="2"/>
      <c r="AP74" s="2"/>
      <c r="AQ74" s="2"/>
      <c r="AR74" s="2"/>
      <c r="AS74" s="2"/>
      <c r="AT74" s="2"/>
      <c r="AU74" s="2"/>
    </row>
    <row r="75" spans="2: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4"/>
      <c r="AJ75" s="2"/>
      <c r="AK75" s="2"/>
      <c r="AL75" s="2"/>
      <c r="AM75" s="2"/>
      <c r="AN75" s="2"/>
      <c r="AO75" s="2"/>
      <c r="AP75" s="2"/>
      <c r="AQ75" s="2"/>
      <c r="AR75" s="2"/>
      <c r="AS75" s="2"/>
      <c r="AT75" s="2"/>
      <c r="AU75" s="2"/>
    </row>
    <row r="76" spans="2: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4"/>
      <c r="AJ76" s="2"/>
      <c r="AK76" s="2"/>
      <c r="AL76" s="2"/>
      <c r="AM76" s="2"/>
      <c r="AN76" s="2"/>
      <c r="AO76" s="2"/>
      <c r="AP76" s="2"/>
      <c r="AQ76" s="2"/>
      <c r="AR76" s="2"/>
      <c r="AS76" s="2"/>
      <c r="AT76" s="2"/>
      <c r="AU76" s="2"/>
    </row>
    <row r="77" spans="2: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4"/>
      <c r="AJ77" s="2"/>
      <c r="AK77" s="2"/>
      <c r="AL77" s="2"/>
      <c r="AM77" s="2"/>
      <c r="AN77" s="2"/>
      <c r="AO77" s="2"/>
      <c r="AP77" s="2"/>
      <c r="AQ77" s="2"/>
      <c r="AR77" s="2"/>
      <c r="AS77" s="2"/>
      <c r="AT77" s="2"/>
      <c r="AU77" s="2"/>
    </row>
    <row r="78" spans="2: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4"/>
      <c r="AJ78" s="2"/>
      <c r="AK78" s="2"/>
      <c r="AL78" s="2"/>
      <c r="AM78" s="2"/>
      <c r="AN78" s="2"/>
      <c r="AO78" s="2"/>
      <c r="AP78" s="2"/>
      <c r="AQ78" s="2"/>
      <c r="AR78" s="2"/>
      <c r="AS78" s="2"/>
      <c r="AT78" s="2"/>
      <c r="AU78" s="2"/>
    </row>
    <row r="79" spans="2: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4"/>
      <c r="AJ79" s="2"/>
      <c r="AK79" s="2"/>
      <c r="AL79" s="2"/>
      <c r="AM79" s="2"/>
      <c r="AN79" s="2"/>
      <c r="AO79" s="2"/>
      <c r="AP79" s="2"/>
      <c r="AQ79" s="2"/>
      <c r="AR79" s="2"/>
      <c r="AS79" s="2"/>
      <c r="AT79" s="2"/>
      <c r="AU79" s="2"/>
    </row>
    <row r="80" spans="2: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4"/>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4"/>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4"/>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4"/>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4"/>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4"/>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4"/>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4"/>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4"/>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4"/>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4"/>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4"/>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4"/>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4"/>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4"/>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4"/>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4"/>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4"/>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4"/>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4"/>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4"/>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4"/>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4"/>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4"/>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4"/>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4"/>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4"/>
      <c r="AJ106" s="2"/>
      <c r="AK106" s="2"/>
      <c r="AL106" s="2"/>
      <c r="AM106" s="2"/>
      <c r="AN106" s="2"/>
      <c r="AO106" s="2"/>
      <c r="AP106" s="2"/>
      <c r="AQ106" s="2"/>
      <c r="AR106" s="2"/>
      <c r="AS106" s="2"/>
      <c r="AT106" s="2"/>
      <c r="AU106" s="2"/>
    </row>
    <row r="107" spans="2:47" x14ac:dyDescent="0.25">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4"/>
      <c r="AJ107" s="2"/>
      <c r="AK107" s="2"/>
      <c r="AL107" s="2"/>
      <c r="AM107" s="2"/>
      <c r="AN107" s="2"/>
      <c r="AO107" s="2"/>
      <c r="AP107" s="2"/>
      <c r="AQ107" s="2"/>
      <c r="AR107" s="2"/>
      <c r="AS107" s="2"/>
      <c r="AT107" s="2"/>
      <c r="AU107" s="2"/>
    </row>
    <row r="108" spans="2:47" x14ac:dyDescent="0.25">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4"/>
      <c r="AJ108" s="2"/>
      <c r="AK108" s="2"/>
      <c r="AL108" s="2"/>
      <c r="AM108" s="2"/>
      <c r="AN108" s="2"/>
      <c r="AO108" s="2"/>
      <c r="AP108" s="2"/>
      <c r="AQ108" s="2"/>
      <c r="AR108" s="2"/>
      <c r="AS108" s="2"/>
      <c r="AT108" s="2"/>
      <c r="AU108" s="2"/>
    </row>
    <row r="109" spans="2:47" x14ac:dyDescent="0.25">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4"/>
      <c r="AJ109" s="2"/>
      <c r="AK109" s="2"/>
      <c r="AL109" s="2"/>
      <c r="AM109" s="2"/>
      <c r="AN109" s="2"/>
      <c r="AO109" s="2"/>
      <c r="AP109" s="2"/>
      <c r="AQ109" s="2"/>
      <c r="AR109" s="2"/>
      <c r="AS109" s="2"/>
      <c r="AT109" s="2"/>
      <c r="AU109" s="2"/>
    </row>
    <row r="110" spans="2:47" x14ac:dyDescent="0.25">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4"/>
      <c r="AJ110" s="2"/>
      <c r="AK110" s="2"/>
      <c r="AL110" s="2"/>
      <c r="AM110" s="2"/>
      <c r="AN110" s="2"/>
      <c r="AO110" s="2"/>
      <c r="AP110" s="2"/>
      <c r="AQ110" s="2"/>
      <c r="AR110" s="2"/>
      <c r="AS110" s="2"/>
      <c r="AT110" s="2"/>
      <c r="AU110" s="2"/>
    </row>
    <row r="111" spans="2:47" x14ac:dyDescent="0.25">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4"/>
      <c r="AJ111" s="2"/>
      <c r="AK111" s="2"/>
      <c r="AL111" s="2"/>
      <c r="AM111" s="2"/>
      <c r="AN111" s="2"/>
      <c r="AO111" s="2"/>
      <c r="AP111" s="2"/>
      <c r="AQ111" s="2"/>
      <c r="AR111" s="2"/>
      <c r="AS111" s="2"/>
      <c r="AT111" s="2"/>
      <c r="AU111" s="2"/>
    </row>
    <row r="112" spans="2:47" x14ac:dyDescent="0.25">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4"/>
      <c r="AJ112" s="2"/>
      <c r="AK112" s="2"/>
      <c r="AL112" s="2"/>
      <c r="AM112" s="2"/>
      <c r="AN112" s="2"/>
      <c r="AO112" s="2"/>
      <c r="AP112" s="2"/>
      <c r="AQ112" s="2"/>
      <c r="AR112" s="2"/>
      <c r="AS112" s="2"/>
      <c r="AT112" s="2"/>
      <c r="AU112" s="2"/>
    </row>
    <row r="113" spans="5:47" x14ac:dyDescent="0.25">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4"/>
      <c r="AJ113" s="2"/>
      <c r="AK113" s="2"/>
      <c r="AL113" s="2"/>
      <c r="AM113" s="2"/>
      <c r="AN113" s="2"/>
      <c r="AO113" s="2"/>
      <c r="AP113" s="2"/>
      <c r="AQ113" s="2"/>
      <c r="AR113" s="2"/>
      <c r="AS113" s="2"/>
      <c r="AT113" s="2"/>
      <c r="AU113" s="2"/>
    </row>
    <row r="114" spans="5:47" x14ac:dyDescent="0.25">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4"/>
      <c r="AJ114" s="2"/>
      <c r="AK114" s="2"/>
      <c r="AL114" s="2"/>
      <c r="AM114" s="2"/>
      <c r="AN114" s="2"/>
      <c r="AO114" s="2"/>
      <c r="AP114" s="2"/>
      <c r="AQ114" s="2"/>
      <c r="AR114" s="2"/>
      <c r="AS114" s="2"/>
      <c r="AT114" s="2"/>
      <c r="AU114" s="2"/>
    </row>
    <row r="115" spans="5:47" x14ac:dyDescent="0.25">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4"/>
      <c r="AJ115" s="2"/>
      <c r="AK115" s="2"/>
      <c r="AL115" s="2"/>
      <c r="AM115" s="2"/>
      <c r="AN115" s="2"/>
      <c r="AO115" s="2"/>
      <c r="AP115" s="2"/>
      <c r="AQ115" s="2"/>
      <c r="AR115" s="2"/>
      <c r="AS115" s="2"/>
      <c r="AT115" s="2"/>
      <c r="AU115" s="2"/>
    </row>
    <row r="116" spans="5:47" x14ac:dyDescent="0.25">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4"/>
      <c r="AJ116" s="2"/>
      <c r="AK116" s="2"/>
      <c r="AL116" s="2"/>
      <c r="AM116" s="2"/>
      <c r="AN116" s="2"/>
      <c r="AO116" s="2"/>
      <c r="AP116" s="2"/>
      <c r="AQ116" s="2"/>
      <c r="AR116" s="2"/>
      <c r="AS116" s="2"/>
      <c r="AT116" s="2"/>
      <c r="AU116" s="2"/>
    </row>
    <row r="117" spans="5:47" x14ac:dyDescent="0.25">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4"/>
      <c r="AJ117" s="2"/>
      <c r="AK117" s="2"/>
      <c r="AL117" s="2"/>
      <c r="AM117" s="2"/>
      <c r="AN117" s="2"/>
      <c r="AO117" s="2"/>
      <c r="AP117" s="2"/>
      <c r="AQ117" s="2"/>
      <c r="AR117" s="2"/>
      <c r="AS117" s="2"/>
      <c r="AT117" s="2"/>
      <c r="AU117" s="2"/>
    </row>
    <row r="118" spans="5:47" x14ac:dyDescent="0.25">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4"/>
      <c r="AJ118" s="2"/>
      <c r="AK118" s="2"/>
      <c r="AL118" s="2"/>
      <c r="AM118" s="2"/>
      <c r="AN118" s="2"/>
      <c r="AO118" s="2"/>
      <c r="AP118" s="2"/>
      <c r="AQ118" s="2"/>
      <c r="AR118" s="2"/>
      <c r="AS118" s="2"/>
      <c r="AT118" s="2"/>
      <c r="AU118" s="2"/>
    </row>
    <row r="119" spans="5:47" x14ac:dyDescent="0.25">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4"/>
      <c r="AJ119" s="2"/>
      <c r="AK119" s="2"/>
      <c r="AL119" s="2"/>
      <c r="AM119" s="2"/>
      <c r="AN119" s="2"/>
      <c r="AO119" s="2"/>
      <c r="AP119" s="2"/>
      <c r="AQ119" s="2"/>
      <c r="AR119" s="2"/>
      <c r="AS119" s="2"/>
      <c r="AT119" s="2"/>
      <c r="AU119" s="2"/>
    </row>
    <row r="120" spans="5:47" x14ac:dyDescent="0.25">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4"/>
      <c r="AJ120" s="2"/>
      <c r="AK120" s="2"/>
      <c r="AL120" s="2"/>
      <c r="AM120" s="2"/>
      <c r="AN120" s="2"/>
      <c r="AO120" s="2"/>
      <c r="AP120" s="2"/>
      <c r="AQ120" s="2"/>
      <c r="AR120" s="2"/>
      <c r="AS120" s="2"/>
      <c r="AT120" s="2"/>
      <c r="AU120" s="2"/>
    </row>
    <row r="121" spans="5:47" x14ac:dyDescent="0.25">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4"/>
      <c r="AJ121" s="2"/>
      <c r="AK121" s="2"/>
      <c r="AL121" s="2"/>
      <c r="AM121" s="2"/>
      <c r="AN121" s="2"/>
      <c r="AO121" s="2"/>
      <c r="AP121" s="2"/>
      <c r="AQ121" s="2"/>
      <c r="AR121" s="2"/>
      <c r="AS121" s="2"/>
      <c r="AT121" s="2"/>
      <c r="AU121" s="2"/>
    </row>
    <row r="122" spans="5: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4"/>
      <c r="AJ122" s="2"/>
      <c r="AK122" s="2"/>
      <c r="AL122" s="2"/>
      <c r="AM122" s="2"/>
      <c r="AN122" s="2"/>
      <c r="AO122" s="2"/>
      <c r="AP122" s="2"/>
      <c r="AQ122" s="2"/>
      <c r="AR122" s="2"/>
      <c r="AS122" s="2"/>
      <c r="AT122" s="2"/>
      <c r="AU122" s="2"/>
    </row>
    <row r="123" spans="5: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4"/>
      <c r="AJ123" s="2"/>
      <c r="AK123" s="2"/>
      <c r="AL123" s="2"/>
      <c r="AM123" s="2"/>
      <c r="AN123" s="2"/>
      <c r="AO123" s="2"/>
      <c r="AP123" s="2"/>
      <c r="AQ123" s="2"/>
      <c r="AR123" s="2"/>
      <c r="AS123" s="2"/>
      <c r="AT123" s="2"/>
      <c r="AU123" s="2"/>
    </row>
    <row r="124" spans="5: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4"/>
      <c r="AJ124" s="2"/>
      <c r="AK124" s="2"/>
      <c r="AL124" s="2"/>
      <c r="AM124" s="2"/>
      <c r="AN124" s="2"/>
      <c r="AO124" s="2"/>
      <c r="AP124" s="2"/>
      <c r="AQ124" s="2"/>
      <c r="AR124" s="2"/>
      <c r="AS124" s="2"/>
      <c r="AT124" s="2"/>
      <c r="AU124" s="2"/>
    </row>
    <row r="125" spans="5: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4"/>
      <c r="AJ125" s="2"/>
      <c r="AK125" s="2"/>
      <c r="AL125" s="2"/>
      <c r="AM125" s="2"/>
      <c r="AN125" s="2"/>
      <c r="AO125" s="2"/>
      <c r="AP125" s="2"/>
      <c r="AQ125" s="2"/>
      <c r="AR125" s="2"/>
      <c r="AS125" s="2"/>
      <c r="AT125" s="2"/>
      <c r="AU125" s="2"/>
    </row>
    <row r="126" spans="5: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4"/>
      <c r="AJ126" s="2"/>
      <c r="AK126" s="2"/>
      <c r="AL126" s="2"/>
      <c r="AM126" s="2"/>
      <c r="AN126" s="2"/>
      <c r="AO126" s="2"/>
      <c r="AP126" s="2"/>
      <c r="AQ126" s="2"/>
      <c r="AR126" s="2"/>
      <c r="AS126" s="2"/>
      <c r="AT126" s="2"/>
      <c r="AU126" s="2"/>
    </row>
    <row r="127" spans="5: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4"/>
      <c r="AJ127" s="2"/>
      <c r="AK127" s="2"/>
      <c r="AL127" s="2"/>
      <c r="AM127" s="2"/>
      <c r="AN127" s="2"/>
      <c r="AO127" s="2"/>
      <c r="AP127" s="2"/>
      <c r="AQ127" s="2"/>
      <c r="AR127" s="2"/>
      <c r="AS127" s="2"/>
      <c r="AT127" s="2"/>
      <c r="AU127" s="2"/>
    </row>
    <row r="128" spans="5: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4"/>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4"/>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4"/>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4"/>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4"/>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4"/>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4"/>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4"/>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4"/>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4"/>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4"/>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row>
    <row r="145" spans="5:34"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row>
    <row r="146" spans="5:34"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row>
    <row r="147" spans="5:34"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row>
    <row r="148" spans="5:34"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row>
    <row r="149" spans="5:34"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row>
    <row r="150" spans="5:34"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row>
    <row r="151" spans="5:34"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row>
    <row r="152" spans="5:34"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row>
    <row r="153" spans="5:34"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row>
    <row r="154" spans="5:34"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34"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34"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34"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34"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34"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34"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sheetData>
  <mergeCells count="20">
    <mergeCell ref="K15:L15"/>
    <mergeCell ref="B15:B16"/>
    <mergeCell ref="C15:C16"/>
    <mergeCell ref="D15:D16"/>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s>
  <phoneticPr fontId="0" type="noConversion"/>
  <pageMargins left="0.4" right="0.23622047244094491" top="0.35433070866141736" bottom="0.31496062992125984" header="0.23622047244094491" footer="0.15748031496062992"/>
  <pageSetup paperSize="9" scale="29" fitToWidth="0" fitToHeight="0" orientation="landscape" horizontalDpi="1200" verticalDpi="1200" r:id="rId1"/>
  <headerFooter alignWithMargins="0">
    <oddFooter xml:space="preserve">&amp;C&amp;P
</oddFooter>
  </headerFooter>
  <colBreaks count="1" manualBreakCount="1">
    <brk id="18" max="2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2017-11-23T23:47:50Z</cp:lastPrinted>
  <dcterms:created xsi:type="dcterms:W3CDTF">2005-09-08T01:35:00Z</dcterms:created>
  <dcterms:modified xsi:type="dcterms:W3CDTF">2017-11-24T02:35:18Z</dcterms:modified>
</cp:coreProperties>
</file>